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L15" i="1" l="1"/>
  <c r="K15" i="1"/>
  <c r="M14" i="1"/>
  <c r="M13" i="1"/>
  <c r="M12" i="1"/>
  <c r="M11" i="1"/>
  <c r="M10" i="1"/>
  <c r="M9" i="1"/>
  <c r="L9" i="1"/>
  <c r="K9" i="1"/>
  <c r="J9" i="1"/>
  <c r="J7" i="1"/>
  <c r="J15" i="1" s="1"/>
  <c r="M7" i="1" l="1"/>
  <c r="M15" i="1" s="1"/>
</calcChain>
</file>

<file path=xl/sharedStrings.xml><?xml version="1.0" encoding="utf-8"?>
<sst xmlns="http://schemas.openxmlformats.org/spreadsheetml/2006/main" count="71" uniqueCount="45">
  <si>
    <t>Перечень мероприятий подпрограммы с указанием объема средств на их реализацию и ожидаемых результатов</t>
  </si>
  <si>
    <t>№ п/п</t>
  </si>
  <si>
    <t xml:space="preserve">Цели, задачи, мероприятия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</si>
  <si>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</si>
  <si>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</si>
  <si>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</si>
  <si>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(в натуральном выражении)</t>
  </si>
  <si>
    <t>Рз Пр</t>
  </si>
  <si>
    <t>КЦСР</t>
  </si>
  <si>
    <t>КВР</t>
  </si>
  <si>
    <t>Итого на период</t>
  </si>
  <si>
    <t>Цель: создать условия для эффективного управления отраслью</t>
  </si>
  <si>
    <t>Задача 1 Организация деятельности аппарата министерства и учреждений, обеспечивающих деятельность образовательных учреждений, направленной на эффективное управление отраслью</t>
  </si>
  <si>
    <t>2.1.1</t>
  </si>
  <si>
    <t xml:space="preserve">Руководство и управление в сфере установленных функций органов государственной власти </t>
  </si>
  <si>
    <t>Отдел образования администрации города Бородино</t>
  </si>
  <si>
    <t>079</t>
  </si>
  <si>
    <t>0709</t>
  </si>
  <si>
    <t>01</t>
  </si>
  <si>
    <t>2</t>
  </si>
  <si>
    <t>9521</t>
  </si>
  <si>
    <t>121                                                    122                                                                 244</t>
  </si>
  <si>
    <t>2.1.2</t>
  </si>
  <si>
    <t>Расходы на проведение мероприятий, включая приобретение призов и ценных подарков</t>
  </si>
  <si>
    <t>1</t>
  </si>
  <si>
    <t>9533</t>
  </si>
  <si>
    <t>244</t>
  </si>
  <si>
    <t>2.1.3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</si>
  <si>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</si>
  <si>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7552</t>
  </si>
  <si>
    <t>121                          122                                  244</t>
  </si>
  <si>
    <t>2.1.4</t>
  </si>
  <si>
    <t>Обеспечение деятельности (оказание услуг) подведомственных учреждений</t>
  </si>
  <si>
    <t>9561</t>
  </si>
  <si>
    <t>611</t>
  </si>
  <si>
    <t>2.1.5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</si>
  <si>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</si>
  <si>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07 09</t>
  </si>
  <si>
    <t>1021</t>
  </si>
  <si>
    <t>2.1.6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</si>
  <si>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</si>
  <si>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8021</t>
  </si>
  <si>
    <t>Всего по подпрограмме</t>
  </si>
  <si>
    <r>
      <t xml:space="preserve">Повышение эффективности управления муниципальными  финансами и использования муниципального имущества в части вопросов реализации программы, совершенствование системы оплаты туда и мер социальной защиты и поддержки, повышение качества межведомственного и межуровневого взаимодействия на </t>
    </r>
    <r>
      <rPr>
        <sz val="16"/>
        <color indexed="10"/>
        <rFont val="Times New Roman"/>
        <family val="1"/>
        <charset val="204"/>
      </rPr>
      <t>1 балл</t>
    </r>
  </si>
  <si>
    <t>Приложение 5
к Постановлению администрации                                               г.Бородино от 24.10.2014 № 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</si>
</sst>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o\&#1056;&#1072;&#1073;&#1086;&#1095;&#1072;&#1103;\&#1069;&#1082;&#1086;&#1085;&#1086;&#1084;&#1080;&#1089;&#1090;&#1099;\&#1041;&#1102;&#1076;&#1078;&#1077;&#1090;%202014\&#1041;&#1070;&#1044;&#1046;&#1045;&#1058;%20&#1057;&#1042;&#1054;&#1044;&#1067;\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миты с учетом изменений (2 чт"/>
      <sheetName val="свод"/>
      <sheetName val="Лимиты с учетом изменений ( (2)"/>
    </sheetNames>
    <sheetDataSet>
      <sheetData sheetId="0" refreshError="1"/>
      <sheetData sheetId="1" refreshError="1">
        <row r="4">
          <cell r="P4">
            <v>18834.05</v>
          </cell>
          <cell r="Q4">
            <v>19794.552500000002</v>
          </cell>
          <cell r="R4">
            <v>19794.552500000002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topLeftCell="C1" zoomScale="60" zoomScaleNormal="100" workbookViewId="0">
      <selection activeCell="M1" sqref="M1:N1"/>
    </sheetView>
  </sheetViews>
  <sheetFormatPr defaultRowHeight="15.75" x14ac:dyDescent="0.25"/>
  <cols>
    <col min="1" max="1" width="8.42578125" style="12" customWidth="1"/>
    <col min="2" max="2" width="90.7109375" style="11" customWidth="1"/>
    <col min="3" max="3" width="24.42578125" style="13" customWidth="1"/>
    <col min="4" max="4" width="13" style="13" customWidth="1"/>
    <col min="5" max="5" width="13.7109375" style="13" customWidth="1"/>
    <col min="6" max="8" width="17.28515625" style="13" customWidth="1"/>
    <col min="9" max="9" width="13" style="13" customWidth="1"/>
    <col min="10" max="10" width="18.7109375" style="11" customWidth="1"/>
    <col min="11" max="12" width="18.7109375" style="3" customWidth="1"/>
    <col min="13" max="13" width="18.7109375" style="11" customWidth="1"/>
    <col min="14" max="14" width="40.5703125" style="11" customWidth="1"/>
    <col min="15" max="15" width="8.140625" style="11" customWidth="1"/>
    <col min="16" max="16" width="25.28515625" style="11" customWidth="1"/>
    <col min="17" max="256" width="9.140625" style="11"/>
    <col min="257" max="257" width="8.42578125" style="11" customWidth="1"/>
    <col min="258" max="258" width="90.7109375" style="11" customWidth="1"/>
    <col min="259" max="259" width="21.5703125" style="11" customWidth="1"/>
    <col min="260" max="260" width="13" style="11" customWidth="1"/>
    <col min="261" max="261" width="13.7109375" style="11" customWidth="1"/>
    <col min="262" max="264" width="17.28515625" style="11" customWidth="1"/>
    <col min="265" max="265" width="13" style="11" customWidth="1"/>
    <col min="266" max="269" width="18.7109375" style="11" customWidth="1"/>
    <col min="270" max="270" width="40.5703125" style="11" customWidth="1"/>
    <col min="271" max="271" width="8.140625" style="11" customWidth="1"/>
    <col min="272" max="272" width="25.28515625" style="11" customWidth="1"/>
    <col min="273" max="512" width="9.140625" style="11"/>
    <col min="513" max="513" width="8.42578125" style="11" customWidth="1"/>
    <col min="514" max="514" width="90.7109375" style="11" customWidth="1"/>
    <col min="515" max="515" width="21.5703125" style="11" customWidth="1"/>
    <col min="516" max="516" width="13" style="11" customWidth="1"/>
    <col min="517" max="517" width="13.7109375" style="11" customWidth="1"/>
    <col min="518" max="520" width="17.28515625" style="11" customWidth="1"/>
    <col min="521" max="521" width="13" style="11" customWidth="1"/>
    <col min="522" max="525" width="18.7109375" style="11" customWidth="1"/>
    <col min="526" max="526" width="40.5703125" style="11" customWidth="1"/>
    <col min="527" max="527" width="8.140625" style="11" customWidth="1"/>
    <col min="528" max="528" width="25.28515625" style="11" customWidth="1"/>
    <col min="529" max="768" width="9.140625" style="11"/>
    <col min="769" max="769" width="8.42578125" style="11" customWidth="1"/>
    <col min="770" max="770" width="90.7109375" style="11" customWidth="1"/>
    <col min="771" max="771" width="21.5703125" style="11" customWidth="1"/>
    <col min="772" max="772" width="13" style="11" customWidth="1"/>
    <col min="773" max="773" width="13.7109375" style="11" customWidth="1"/>
    <col min="774" max="776" width="17.28515625" style="11" customWidth="1"/>
    <col min="777" max="777" width="13" style="11" customWidth="1"/>
    <col min="778" max="781" width="18.7109375" style="11" customWidth="1"/>
    <col min="782" max="782" width="40.5703125" style="11" customWidth="1"/>
    <col min="783" max="783" width="8.140625" style="11" customWidth="1"/>
    <col min="784" max="784" width="25.28515625" style="11" customWidth="1"/>
    <col min="785" max="1024" width="9.140625" style="11"/>
    <col min="1025" max="1025" width="8.42578125" style="11" customWidth="1"/>
    <col min="1026" max="1026" width="90.7109375" style="11" customWidth="1"/>
    <col min="1027" max="1027" width="21.5703125" style="11" customWidth="1"/>
    <col min="1028" max="1028" width="13" style="11" customWidth="1"/>
    <col min="1029" max="1029" width="13.7109375" style="11" customWidth="1"/>
    <col min="1030" max="1032" width="17.28515625" style="11" customWidth="1"/>
    <col min="1033" max="1033" width="13" style="11" customWidth="1"/>
    <col min="1034" max="1037" width="18.7109375" style="11" customWidth="1"/>
    <col min="1038" max="1038" width="40.5703125" style="11" customWidth="1"/>
    <col min="1039" max="1039" width="8.140625" style="11" customWidth="1"/>
    <col min="1040" max="1040" width="25.28515625" style="11" customWidth="1"/>
    <col min="1041" max="1280" width="9.140625" style="11"/>
    <col min="1281" max="1281" width="8.42578125" style="11" customWidth="1"/>
    <col min="1282" max="1282" width="90.7109375" style="11" customWidth="1"/>
    <col min="1283" max="1283" width="21.5703125" style="11" customWidth="1"/>
    <col min="1284" max="1284" width="13" style="11" customWidth="1"/>
    <col min="1285" max="1285" width="13.7109375" style="11" customWidth="1"/>
    <col min="1286" max="1288" width="17.28515625" style="11" customWidth="1"/>
    <col min="1289" max="1289" width="13" style="11" customWidth="1"/>
    <col min="1290" max="1293" width="18.7109375" style="11" customWidth="1"/>
    <col min="1294" max="1294" width="40.5703125" style="11" customWidth="1"/>
    <col min="1295" max="1295" width="8.140625" style="11" customWidth="1"/>
    <col min="1296" max="1296" width="25.28515625" style="11" customWidth="1"/>
    <col min="1297" max="1536" width="9.140625" style="11"/>
    <col min="1537" max="1537" width="8.42578125" style="11" customWidth="1"/>
    <col min="1538" max="1538" width="90.7109375" style="11" customWidth="1"/>
    <col min="1539" max="1539" width="21.5703125" style="11" customWidth="1"/>
    <col min="1540" max="1540" width="13" style="11" customWidth="1"/>
    <col min="1541" max="1541" width="13.7109375" style="11" customWidth="1"/>
    <col min="1542" max="1544" width="17.28515625" style="11" customWidth="1"/>
    <col min="1545" max="1545" width="13" style="11" customWidth="1"/>
    <col min="1546" max="1549" width="18.7109375" style="11" customWidth="1"/>
    <col min="1550" max="1550" width="40.5703125" style="11" customWidth="1"/>
    <col min="1551" max="1551" width="8.140625" style="11" customWidth="1"/>
    <col min="1552" max="1552" width="25.28515625" style="11" customWidth="1"/>
    <col min="1553" max="1792" width="9.140625" style="11"/>
    <col min="1793" max="1793" width="8.42578125" style="11" customWidth="1"/>
    <col min="1794" max="1794" width="90.7109375" style="11" customWidth="1"/>
    <col min="1795" max="1795" width="21.5703125" style="11" customWidth="1"/>
    <col min="1796" max="1796" width="13" style="11" customWidth="1"/>
    <col min="1797" max="1797" width="13.7109375" style="11" customWidth="1"/>
    <col min="1798" max="1800" width="17.28515625" style="11" customWidth="1"/>
    <col min="1801" max="1801" width="13" style="11" customWidth="1"/>
    <col min="1802" max="1805" width="18.7109375" style="11" customWidth="1"/>
    <col min="1806" max="1806" width="40.5703125" style="11" customWidth="1"/>
    <col min="1807" max="1807" width="8.140625" style="11" customWidth="1"/>
    <col min="1808" max="1808" width="25.28515625" style="11" customWidth="1"/>
    <col min="1809" max="2048" width="9.140625" style="11"/>
    <col min="2049" max="2049" width="8.42578125" style="11" customWidth="1"/>
    <col min="2050" max="2050" width="90.7109375" style="11" customWidth="1"/>
    <col min="2051" max="2051" width="21.5703125" style="11" customWidth="1"/>
    <col min="2052" max="2052" width="13" style="11" customWidth="1"/>
    <col min="2053" max="2053" width="13.7109375" style="11" customWidth="1"/>
    <col min="2054" max="2056" width="17.28515625" style="11" customWidth="1"/>
    <col min="2057" max="2057" width="13" style="11" customWidth="1"/>
    <col min="2058" max="2061" width="18.7109375" style="11" customWidth="1"/>
    <col min="2062" max="2062" width="40.5703125" style="11" customWidth="1"/>
    <col min="2063" max="2063" width="8.140625" style="11" customWidth="1"/>
    <col min="2064" max="2064" width="25.28515625" style="11" customWidth="1"/>
    <col min="2065" max="2304" width="9.140625" style="11"/>
    <col min="2305" max="2305" width="8.42578125" style="11" customWidth="1"/>
    <col min="2306" max="2306" width="90.7109375" style="11" customWidth="1"/>
    <col min="2307" max="2307" width="21.5703125" style="11" customWidth="1"/>
    <col min="2308" max="2308" width="13" style="11" customWidth="1"/>
    <col min="2309" max="2309" width="13.7109375" style="11" customWidth="1"/>
    <col min="2310" max="2312" width="17.28515625" style="11" customWidth="1"/>
    <col min="2313" max="2313" width="13" style="11" customWidth="1"/>
    <col min="2314" max="2317" width="18.7109375" style="11" customWidth="1"/>
    <col min="2318" max="2318" width="40.5703125" style="11" customWidth="1"/>
    <col min="2319" max="2319" width="8.140625" style="11" customWidth="1"/>
    <col min="2320" max="2320" width="25.28515625" style="11" customWidth="1"/>
    <col min="2321" max="2560" width="9.140625" style="11"/>
    <col min="2561" max="2561" width="8.42578125" style="11" customWidth="1"/>
    <col min="2562" max="2562" width="90.7109375" style="11" customWidth="1"/>
    <col min="2563" max="2563" width="21.5703125" style="11" customWidth="1"/>
    <col min="2564" max="2564" width="13" style="11" customWidth="1"/>
    <col min="2565" max="2565" width="13.7109375" style="11" customWidth="1"/>
    <col min="2566" max="2568" width="17.28515625" style="11" customWidth="1"/>
    <col min="2569" max="2569" width="13" style="11" customWidth="1"/>
    <col min="2570" max="2573" width="18.7109375" style="11" customWidth="1"/>
    <col min="2574" max="2574" width="40.5703125" style="11" customWidth="1"/>
    <col min="2575" max="2575" width="8.140625" style="11" customWidth="1"/>
    <col min="2576" max="2576" width="25.28515625" style="11" customWidth="1"/>
    <col min="2577" max="2816" width="9.140625" style="11"/>
    <col min="2817" max="2817" width="8.42578125" style="11" customWidth="1"/>
    <col min="2818" max="2818" width="90.7109375" style="11" customWidth="1"/>
    <col min="2819" max="2819" width="21.5703125" style="11" customWidth="1"/>
    <col min="2820" max="2820" width="13" style="11" customWidth="1"/>
    <col min="2821" max="2821" width="13.7109375" style="11" customWidth="1"/>
    <col min="2822" max="2824" width="17.28515625" style="11" customWidth="1"/>
    <col min="2825" max="2825" width="13" style="11" customWidth="1"/>
    <col min="2826" max="2829" width="18.7109375" style="11" customWidth="1"/>
    <col min="2830" max="2830" width="40.5703125" style="11" customWidth="1"/>
    <col min="2831" max="2831" width="8.140625" style="11" customWidth="1"/>
    <col min="2832" max="2832" width="25.28515625" style="11" customWidth="1"/>
    <col min="2833" max="3072" width="9.140625" style="11"/>
    <col min="3073" max="3073" width="8.42578125" style="11" customWidth="1"/>
    <col min="3074" max="3074" width="90.7109375" style="11" customWidth="1"/>
    <col min="3075" max="3075" width="21.5703125" style="11" customWidth="1"/>
    <col min="3076" max="3076" width="13" style="11" customWidth="1"/>
    <col min="3077" max="3077" width="13.7109375" style="11" customWidth="1"/>
    <col min="3078" max="3080" width="17.28515625" style="11" customWidth="1"/>
    <col min="3081" max="3081" width="13" style="11" customWidth="1"/>
    <col min="3082" max="3085" width="18.7109375" style="11" customWidth="1"/>
    <col min="3086" max="3086" width="40.5703125" style="11" customWidth="1"/>
    <col min="3087" max="3087" width="8.140625" style="11" customWidth="1"/>
    <col min="3088" max="3088" width="25.28515625" style="11" customWidth="1"/>
    <col min="3089" max="3328" width="9.140625" style="11"/>
    <col min="3329" max="3329" width="8.42578125" style="11" customWidth="1"/>
    <col min="3330" max="3330" width="90.7109375" style="11" customWidth="1"/>
    <col min="3331" max="3331" width="21.5703125" style="11" customWidth="1"/>
    <col min="3332" max="3332" width="13" style="11" customWidth="1"/>
    <col min="3333" max="3333" width="13.7109375" style="11" customWidth="1"/>
    <col min="3334" max="3336" width="17.28515625" style="11" customWidth="1"/>
    <col min="3337" max="3337" width="13" style="11" customWidth="1"/>
    <col min="3338" max="3341" width="18.7109375" style="11" customWidth="1"/>
    <col min="3342" max="3342" width="40.5703125" style="11" customWidth="1"/>
    <col min="3343" max="3343" width="8.140625" style="11" customWidth="1"/>
    <col min="3344" max="3344" width="25.28515625" style="11" customWidth="1"/>
    <col min="3345" max="3584" width="9.140625" style="11"/>
    <col min="3585" max="3585" width="8.42578125" style="11" customWidth="1"/>
    <col min="3586" max="3586" width="90.7109375" style="11" customWidth="1"/>
    <col min="3587" max="3587" width="21.5703125" style="11" customWidth="1"/>
    <col min="3588" max="3588" width="13" style="11" customWidth="1"/>
    <col min="3589" max="3589" width="13.7109375" style="11" customWidth="1"/>
    <col min="3590" max="3592" width="17.28515625" style="11" customWidth="1"/>
    <col min="3593" max="3593" width="13" style="11" customWidth="1"/>
    <col min="3594" max="3597" width="18.7109375" style="11" customWidth="1"/>
    <col min="3598" max="3598" width="40.5703125" style="11" customWidth="1"/>
    <col min="3599" max="3599" width="8.140625" style="11" customWidth="1"/>
    <col min="3600" max="3600" width="25.28515625" style="11" customWidth="1"/>
    <col min="3601" max="3840" width="9.140625" style="11"/>
    <col min="3841" max="3841" width="8.42578125" style="11" customWidth="1"/>
    <col min="3842" max="3842" width="90.7109375" style="11" customWidth="1"/>
    <col min="3843" max="3843" width="21.5703125" style="11" customWidth="1"/>
    <col min="3844" max="3844" width="13" style="11" customWidth="1"/>
    <col min="3845" max="3845" width="13.7109375" style="11" customWidth="1"/>
    <col min="3846" max="3848" width="17.28515625" style="11" customWidth="1"/>
    <col min="3849" max="3849" width="13" style="11" customWidth="1"/>
    <col min="3850" max="3853" width="18.7109375" style="11" customWidth="1"/>
    <col min="3854" max="3854" width="40.5703125" style="11" customWidth="1"/>
    <col min="3855" max="3855" width="8.140625" style="11" customWidth="1"/>
    <col min="3856" max="3856" width="25.28515625" style="11" customWidth="1"/>
    <col min="3857" max="4096" width="9.140625" style="11"/>
    <col min="4097" max="4097" width="8.42578125" style="11" customWidth="1"/>
    <col min="4098" max="4098" width="90.7109375" style="11" customWidth="1"/>
    <col min="4099" max="4099" width="21.5703125" style="11" customWidth="1"/>
    <col min="4100" max="4100" width="13" style="11" customWidth="1"/>
    <col min="4101" max="4101" width="13.7109375" style="11" customWidth="1"/>
    <col min="4102" max="4104" width="17.28515625" style="11" customWidth="1"/>
    <col min="4105" max="4105" width="13" style="11" customWidth="1"/>
    <col min="4106" max="4109" width="18.7109375" style="11" customWidth="1"/>
    <col min="4110" max="4110" width="40.5703125" style="11" customWidth="1"/>
    <col min="4111" max="4111" width="8.140625" style="11" customWidth="1"/>
    <col min="4112" max="4112" width="25.28515625" style="11" customWidth="1"/>
    <col min="4113" max="4352" width="9.140625" style="11"/>
    <col min="4353" max="4353" width="8.42578125" style="11" customWidth="1"/>
    <col min="4354" max="4354" width="90.7109375" style="11" customWidth="1"/>
    <col min="4355" max="4355" width="21.5703125" style="11" customWidth="1"/>
    <col min="4356" max="4356" width="13" style="11" customWidth="1"/>
    <col min="4357" max="4357" width="13.7109375" style="11" customWidth="1"/>
    <col min="4358" max="4360" width="17.28515625" style="11" customWidth="1"/>
    <col min="4361" max="4361" width="13" style="11" customWidth="1"/>
    <col min="4362" max="4365" width="18.7109375" style="11" customWidth="1"/>
    <col min="4366" max="4366" width="40.5703125" style="11" customWidth="1"/>
    <col min="4367" max="4367" width="8.140625" style="11" customWidth="1"/>
    <col min="4368" max="4368" width="25.28515625" style="11" customWidth="1"/>
    <col min="4369" max="4608" width="9.140625" style="11"/>
    <col min="4609" max="4609" width="8.42578125" style="11" customWidth="1"/>
    <col min="4610" max="4610" width="90.7109375" style="11" customWidth="1"/>
    <col min="4611" max="4611" width="21.5703125" style="11" customWidth="1"/>
    <col min="4612" max="4612" width="13" style="11" customWidth="1"/>
    <col min="4613" max="4613" width="13.7109375" style="11" customWidth="1"/>
    <col min="4614" max="4616" width="17.28515625" style="11" customWidth="1"/>
    <col min="4617" max="4617" width="13" style="11" customWidth="1"/>
    <col min="4618" max="4621" width="18.7109375" style="11" customWidth="1"/>
    <col min="4622" max="4622" width="40.5703125" style="11" customWidth="1"/>
    <col min="4623" max="4623" width="8.140625" style="11" customWidth="1"/>
    <col min="4624" max="4624" width="25.28515625" style="11" customWidth="1"/>
    <col min="4625" max="4864" width="9.140625" style="11"/>
    <col min="4865" max="4865" width="8.42578125" style="11" customWidth="1"/>
    <col min="4866" max="4866" width="90.7109375" style="11" customWidth="1"/>
    <col min="4867" max="4867" width="21.5703125" style="11" customWidth="1"/>
    <col min="4868" max="4868" width="13" style="11" customWidth="1"/>
    <col min="4869" max="4869" width="13.7109375" style="11" customWidth="1"/>
    <col min="4870" max="4872" width="17.28515625" style="11" customWidth="1"/>
    <col min="4873" max="4873" width="13" style="11" customWidth="1"/>
    <col min="4874" max="4877" width="18.7109375" style="11" customWidth="1"/>
    <col min="4878" max="4878" width="40.5703125" style="11" customWidth="1"/>
    <col min="4879" max="4879" width="8.140625" style="11" customWidth="1"/>
    <col min="4880" max="4880" width="25.28515625" style="11" customWidth="1"/>
    <col min="4881" max="5120" width="9.140625" style="11"/>
    <col min="5121" max="5121" width="8.42578125" style="11" customWidth="1"/>
    <col min="5122" max="5122" width="90.7109375" style="11" customWidth="1"/>
    <col min="5123" max="5123" width="21.5703125" style="11" customWidth="1"/>
    <col min="5124" max="5124" width="13" style="11" customWidth="1"/>
    <col min="5125" max="5125" width="13.7109375" style="11" customWidth="1"/>
    <col min="5126" max="5128" width="17.28515625" style="11" customWidth="1"/>
    <col min="5129" max="5129" width="13" style="11" customWidth="1"/>
    <col min="5130" max="5133" width="18.7109375" style="11" customWidth="1"/>
    <col min="5134" max="5134" width="40.5703125" style="11" customWidth="1"/>
    <col min="5135" max="5135" width="8.140625" style="11" customWidth="1"/>
    <col min="5136" max="5136" width="25.28515625" style="11" customWidth="1"/>
    <col min="5137" max="5376" width="9.140625" style="11"/>
    <col min="5377" max="5377" width="8.42578125" style="11" customWidth="1"/>
    <col min="5378" max="5378" width="90.7109375" style="11" customWidth="1"/>
    <col min="5379" max="5379" width="21.5703125" style="11" customWidth="1"/>
    <col min="5380" max="5380" width="13" style="11" customWidth="1"/>
    <col min="5381" max="5381" width="13.7109375" style="11" customWidth="1"/>
    <col min="5382" max="5384" width="17.28515625" style="11" customWidth="1"/>
    <col min="5385" max="5385" width="13" style="11" customWidth="1"/>
    <col min="5386" max="5389" width="18.7109375" style="11" customWidth="1"/>
    <col min="5390" max="5390" width="40.5703125" style="11" customWidth="1"/>
    <col min="5391" max="5391" width="8.140625" style="11" customWidth="1"/>
    <col min="5392" max="5392" width="25.28515625" style="11" customWidth="1"/>
    <col min="5393" max="5632" width="9.140625" style="11"/>
    <col min="5633" max="5633" width="8.42578125" style="11" customWidth="1"/>
    <col min="5634" max="5634" width="90.7109375" style="11" customWidth="1"/>
    <col min="5635" max="5635" width="21.5703125" style="11" customWidth="1"/>
    <col min="5636" max="5636" width="13" style="11" customWidth="1"/>
    <col min="5637" max="5637" width="13.7109375" style="11" customWidth="1"/>
    <col min="5638" max="5640" width="17.28515625" style="11" customWidth="1"/>
    <col min="5641" max="5641" width="13" style="11" customWidth="1"/>
    <col min="5642" max="5645" width="18.7109375" style="11" customWidth="1"/>
    <col min="5646" max="5646" width="40.5703125" style="11" customWidth="1"/>
    <col min="5647" max="5647" width="8.140625" style="11" customWidth="1"/>
    <col min="5648" max="5648" width="25.28515625" style="11" customWidth="1"/>
    <col min="5649" max="5888" width="9.140625" style="11"/>
    <col min="5889" max="5889" width="8.42578125" style="11" customWidth="1"/>
    <col min="5890" max="5890" width="90.7109375" style="11" customWidth="1"/>
    <col min="5891" max="5891" width="21.5703125" style="11" customWidth="1"/>
    <col min="5892" max="5892" width="13" style="11" customWidth="1"/>
    <col min="5893" max="5893" width="13.7109375" style="11" customWidth="1"/>
    <col min="5894" max="5896" width="17.28515625" style="11" customWidth="1"/>
    <col min="5897" max="5897" width="13" style="11" customWidth="1"/>
    <col min="5898" max="5901" width="18.7109375" style="11" customWidth="1"/>
    <col min="5902" max="5902" width="40.5703125" style="11" customWidth="1"/>
    <col min="5903" max="5903" width="8.140625" style="11" customWidth="1"/>
    <col min="5904" max="5904" width="25.28515625" style="11" customWidth="1"/>
    <col min="5905" max="6144" width="9.140625" style="11"/>
    <col min="6145" max="6145" width="8.42578125" style="11" customWidth="1"/>
    <col min="6146" max="6146" width="90.7109375" style="11" customWidth="1"/>
    <col min="6147" max="6147" width="21.5703125" style="11" customWidth="1"/>
    <col min="6148" max="6148" width="13" style="11" customWidth="1"/>
    <col min="6149" max="6149" width="13.7109375" style="11" customWidth="1"/>
    <col min="6150" max="6152" width="17.28515625" style="11" customWidth="1"/>
    <col min="6153" max="6153" width="13" style="11" customWidth="1"/>
    <col min="6154" max="6157" width="18.7109375" style="11" customWidth="1"/>
    <col min="6158" max="6158" width="40.5703125" style="11" customWidth="1"/>
    <col min="6159" max="6159" width="8.140625" style="11" customWidth="1"/>
    <col min="6160" max="6160" width="25.28515625" style="11" customWidth="1"/>
    <col min="6161" max="6400" width="9.140625" style="11"/>
    <col min="6401" max="6401" width="8.42578125" style="11" customWidth="1"/>
    <col min="6402" max="6402" width="90.7109375" style="11" customWidth="1"/>
    <col min="6403" max="6403" width="21.5703125" style="11" customWidth="1"/>
    <col min="6404" max="6404" width="13" style="11" customWidth="1"/>
    <col min="6405" max="6405" width="13.7109375" style="11" customWidth="1"/>
    <col min="6406" max="6408" width="17.28515625" style="11" customWidth="1"/>
    <col min="6409" max="6409" width="13" style="11" customWidth="1"/>
    <col min="6410" max="6413" width="18.7109375" style="11" customWidth="1"/>
    <col min="6414" max="6414" width="40.5703125" style="11" customWidth="1"/>
    <col min="6415" max="6415" width="8.140625" style="11" customWidth="1"/>
    <col min="6416" max="6416" width="25.28515625" style="11" customWidth="1"/>
    <col min="6417" max="6656" width="9.140625" style="11"/>
    <col min="6657" max="6657" width="8.42578125" style="11" customWidth="1"/>
    <col min="6658" max="6658" width="90.7109375" style="11" customWidth="1"/>
    <col min="6659" max="6659" width="21.5703125" style="11" customWidth="1"/>
    <col min="6660" max="6660" width="13" style="11" customWidth="1"/>
    <col min="6661" max="6661" width="13.7109375" style="11" customWidth="1"/>
    <col min="6662" max="6664" width="17.28515625" style="11" customWidth="1"/>
    <col min="6665" max="6665" width="13" style="11" customWidth="1"/>
    <col min="6666" max="6669" width="18.7109375" style="11" customWidth="1"/>
    <col min="6670" max="6670" width="40.5703125" style="11" customWidth="1"/>
    <col min="6671" max="6671" width="8.140625" style="11" customWidth="1"/>
    <col min="6672" max="6672" width="25.28515625" style="11" customWidth="1"/>
    <col min="6673" max="6912" width="9.140625" style="11"/>
    <col min="6913" max="6913" width="8.42578125" style="11" customWidth="1"/>
    <col min="6914" max="6914" width="90.7109375" style="11" customWidth="1"/>
    <col min="6915" max="6915" width="21.5703125" style="11" customWidth="1"/>
    <col min="6916" max="6916" width="13" style="11" customWidth="1"/>
    <col min="6917" max="6917" width="13.7109375" style="11" customWidth="1"/>
    <col min="6918" max="6920" width="17.28515625" style="11" customWidth="1"/>
    <col min="6921" max="6921" width="13" style="11" customWidth="1"/>
    <col min="6922" max="6925" width="18.7109375" style="11" customWidth="1"/>
    <col min="6926" max="6926" width="40.5703125" style="11" customWidth="1"/>
    <col min="6927" max="6927" width="8.140625" style="11" customWidth="1"/>
    <col min="6928" max="6928" width="25.28515625" style="11" customWidth="1"/>
    <col min="6929" max="7168" width="9.140625" style="11"/>
    <col min="7169" max="7169" width="8.42578125" style="11" customWidth="1"/>
    <col min="7170" max="7170" width="90.7109375" style="11" customWidth="1"/>
    <col min="7171" max="7171" width="21.5703125" style="11" customWidth="1"/>
    <col min="7172" max="7172" width="13" style="11" customWidth="1"/>
    <col min="7173" max="7173" width="13.7109375" style="11" customWidth="1"/>
    <col min="7174" max="7176" width="17.28515625" style="11" customWidth="1"/>
    <col min="7177" max="7177" width="13" style="11" customWidth="1"/>
    <col min="7178" max="7181" width="18.7109375" style="11" customWidth="1"/>
    <col min="7182" max="7182" width="40.5703125" style="11" customWidth="1"/>
    <col min="7183" max="7183" width="8.140625" style="11" customWidth="1"/>
    <col min="7184" max="7184" width="25.28515625" style="11" customWidth="1"/>
    <col min="7185" max="7424" width="9.140625" style="11"/>
    <col min="7425" max="7425" width="8.42578125" style="11" customWidth="1"/>
    <col min="7426" max="7426" width="90.7109375" style="11" customWidth="1"/>
    <col min="7427" max="7427" width="21.5703125" style="11" customWidth="1"/>
    <col min="7428" max="7428" width="13" style="11" customWidth="1"/>
    <col min="7429" max="7429" width="13.7109375" style="11" customWidth="1"/>
    <col min="7430" max="7432" width="17.28515625" style="11" customWidth="1"/>
    <col min="7433" max="7433" width="13" style="11" customWidth="1"/>
    <col min="7434" max="7437" width="18.7109375" style="11" customWidth="1"/>
    <col min="7438" max="7438" width="40.5703125" style="11" customWidth="1"/>
    <col min="7439" max="7439" width="8.140625" style="11" customWidth="1"/>
    <col min="7440" max="7440" width="25.28515625" style="11" customWidth="1"/>
    <col min="7441" max="7680" width="9.140625" style="11"/>
    <col min="7681" max="7681" width="8.42578125" style="11" customWidth="1"/>
    <col min="7682" max="7682" width="90.7109375" style="11" customWidth="1"/>
    <col min="7683" max="7683" width="21.5703125" style="11" customWidth="1"/>
    <col min="7684" max="7684" width="13" style="11" customWidth="1"/>
    <col min="7685" max="7685" width="13.7109375" style="11" customWidth="1"/>
    <col min="7686" max="7688" width="17.28515625" style="11" customWidth="1"/>
    <col min="7689" max="7689" width="13" style="11" customWidth="1"/>
    <col min="7690" max="7693" width="18.7109375" style="11" customWidth="1"/>
    <col min="7694" max="7694" width="40.5703125" style="11" customWidth="1"/>
    <col min="7695" max="7695" width="8.140625" style="11" customWidth="1"/>
    <col min="7696" max="7696" width="25.28515625" style="11" customWidth="1"/>
    <col min="7697" max="7936" width="9.140625" style="11"/>
    <col min="7937" max="7937" width="8.42578125" style="11" customWidth="1"/>
    <col min="7938" max="7938" width="90.7109375" style="11" customWidth="1"/>
    <col min="7939" max="7939" width="21.5703125" style="11" customWidth="1"/>
    <col min="7940" max="7940" width="13" style="11" customWidth="1"/>
    <col min="7941" max="7941" width="13.7109375" style="11" customWidth="1"/>
    <col min="7942" max="7944" width="17.28515625" style="11" customWidth="1"/>
    <col min="7945" max="7945" width="13" style="11" customWidth="1"/>
    <col min="7946" max="7949" width="18.7109375" style="11" customWidth="1"/>
    <col min="7950" max="7950" width="40.5703125" style="11" customWidth="1"/>
    <col min="7951" max="7951" width="8.140625" style="11" customWidth="1"/>
    <col min="7952" max="7952" width="25.28515625" style="11" customWidth="1"/>
    <col min="7953" max="8192" width="9.140625" style="11"/>
    <col min="8193" max="8193" width="8.42578125" style="11" customWidth="1"/>
    <col min="8194" max="8194" width="90.7109375" style="11" customWidth="1"/>
    <col min="8195" max="8195" width="21.5703125" style="11" customWidth="1"/>
    <col min="8196" max="8196" width="13" style="11" customWidth="1"/>
    <col min="8197" max="8197" width="13.7109375" style="11" customWidth="1"/>
    <col min="8198" max="8200" width="17.28515625" style="11" customWidth="1"/>
    <col min="8201" max="8201" width="13" style="11" customWidth="1"/>
    <col min="8202" max="8205" width="18.7109375" style="11" customWidth="1"/>
    <col min="8206" max="8206" width="40.5703125" style="11" customWidth="1"/>
    <col min="8207" max="8207" width="8.140625" style="11" customWidth="1"/>
    <col min="8208" max="8208" width="25.28515625" style="11" customWidth="1"/>
    <col min="8209" max="8448" width="9.140625" style="11"/>
    <col min="8449" max="8449" width="8.42578125" style="11" customWidth="1"/>
    <col min="8450" max="8450" width="90.7109375" style="11" customWidth="1"/>
    <col min="8451" max="8451" width="21.5703125" style="11" customWidth="1"/>
    <col min="8452" max="8452" width="13" style="11" customWidth="1"/>
    <col min="8453" max="8453" width="13.7109375" style="11" customWidth="1"/>
    <col min="8454" max="8456" width="17.28515625" style="11" customWidth="1"/>
    <col min="8457" max="8457" width="13" style="11" customWidth="1"/>
    <col min="8458" max="8461" width="18.7109375" style="11" customWidth="1"/>
    <col min="8462" max="8462" width="40.5703125" style="11" customWidth="1"/>
    <col min="8463" max="8463" width="8.140625" style="11" customWidth="1"/>
    <col min="8464" max="8464" width="25.28515625" style="11" customWidth="1"/>
    <col min="8465" max="8704" width="9.140625" style="11"/>
    <col min="8705" max="8705" width="8.42578125" style="11" customWidth="1"/>
    <col min="8706" max="8706" width="90.7109375" style="11" customWidth="1"/>
    <col min="8707" max="8707" width="21.5703125" style="11" customWidth="1"/>
    <col min="8708" max="8708" width="13" style="11" customWidth="1"/>
    <col min="8709" max="8709" width="13.7109375" style="11" customWidth="1"/>
    <col min="8710" max="8712" width="17.28515625" style="11" customWidth="1"/>
    <col min="8713" max="8713" width="13" style="11" customWidth="1"/>
    <col min="8714" max="8717" width="18.7109375" style="11" customWidth="1"/>
    <col min="8718" max="8718" width="40.5703125" style="11" customWidth="1"/>
    <col min="8719" max="8719" width="8.140625" style="11" customWidth="1"/>
    <col min="8720" max="8720" width="25.28515625" style="11" customWidth="1"/>
    <col min="8721" max="8960" width="9.140625" style="11"/>
    <col min="8961" max="8961" width="8.42578125" style="11" customWidth="1"/>
    <col min="8962" max="8962" width="90.7109375" style="11" customWidth="1"/>
    <col min="8963" max="8963" width="21.5703125" style="11" customWidth="1"/>
    <col min="8964" max="8964" width="13" style="11" customWidth="1"/>
    <col min="8965" max="8965" width="13.7109375" style="11" customWidth="1"/>
    <col min="8966" max="8968" width="17.28515625" style="11" customWidth="1"/>
    <col min="8969" max="8969" width="13" style="11" customWidth="1"/>
    <col min="8970" max="8973" width="18.7109375" style="11" customWidth="1"/>
    <col min="8974" max="8974" width="40.5703125" style="11" customWidth="1"/>
    <col min="8975" max="8975" width="8.140625" style="11" customWidth="1"/>
    <col min="8976" max="8976" width="25.28515625" style="11" customWidth="1"/>
    <col min="8977" max="9216" width="9.140625" style="11"/>
    <col min="9217" max="9217" width="8.42578125" style="11" customWidth="1"/>
    <col min="9218" max="9218" width="90.7109375" style="11" customWidth="1"/>
    <col min="9219" max="9219" width="21.5703125" style="11" customWidth="1"/>
    <col min="9220" max="9220" width="13" style="11" customWidth="1"/>
    <col min="9221" max="9221" width="13.7109375" style="11" customWidth="1"/>
    <col min="9222" max="9224" width="17.28515625" style="11" customWidth="1"/>
    <col min="9225" max="9225" width="13" style="11" customWidth="1"/>
    <col min="9226" max="9229" width="18.7109375" style="11" customWidth="1"/>
    <col min="9230" max="9230" width="40.5703125" style="11" customWidth="1"/>
    <col min="9231" max="9231" width="8.140625" style="11" customWidth="1"/>
    <col min="9232" max="9232" width="25.28515625" style="11" customWidth="1"/>
    <col min="9233" max="9472" width="9.140625" style="11"/>
    <col min="9473" max="9473" width="8.42578125" style="11" customWidth="1"/>
    <col min="9474" max="9474" width="90.7109375" style="11" customWidth="1"/>
    <col min="9475" max="9475" width="21.5703125" style="11" customWidth="1"/>
    <col min="9476" max="9476" width="13" style="11" customWidth="1"/>
    <col min="9477" max="9477" width="13.7109375" style="11" customWidth="1"/>
    <col min="9478" max="9480" width="17.28515625" style="11" customWidth="1"/>
    <col min="9481" max="9481" width="13" style="11" customWidth="1"/>
    <col min="9482" max="9485" width="18.7109375" style="11" customWidth="1"/>
    <col min="9486" max="9486" width="40.5703125" style="11" customWidth="1"/>
    <col min="9487" max="9487" width="8.140625" style="11" customWidth="1"/>
    <col min="9488" max="9488" width="25.28515625" style="11" customWidth="1"/>
    <col min="9489" max="9728" width="9.140625" style="11"/>
    <col min="9729" max="9729" width="8.42578125" style="11" customWidth="1"/>
    <col min="9730" max="9730" width="90.7109375" style="11" customWidth="1"/>
    <col min="9731" max="9731" width="21.5703125" style="11" customWidth="1"/>
    <col min="9732" max="9732" width="13" style="11" customWidth="1"/>
    <col min="9733" max="9733" width="13.7109375" style="11" customWidth="1"/>
    <col min="9734" max="9736" width="17.28515625" style="11" customWidth="1"/>
    <col min="9737" max="9737" width="13" style="11" customWidth="1"/>
    <col min="9738" max="9741" width="18.7109375" style="11" customWidth="1"/>
    <col min="9742" max="9742" width="40.5703125" style="11" customWidth="1"/>
    <col min="9743" max="9743" width="8.140625" style="11" customWidth="1"/>
    <col min="9744" max="9744" width="25.28515625" style="11" customWidth="1"/>
    <col min="9745" max="9984" width="9.140625" style="11"/>
    <col min="9985" max="9985" width="8.42578125" style="11" customWidth="1"/>
    <col min="9986" max="9986" width="90.7109375" style="11" customWidth="1"/>
    <col min="9987" max="9987" width="21.5703125" style="11" customWidth="1"/>
    <col min="9988" max="9988" width="13" style="11" customWidth="1"/>
    <col min="9989" max="9989" width="13.7109375" style="11" customWidth="1"/>
    <col min="9990" max="9992" width="17.28515625" style="11" customWidth="1"/>
    <col min="9993" max="9993" width="13" style="11" customWidth="1"/>
    <col min="9994" max="9997" width="18.7109375" style="11" customWidth="1"/>
    <col min="9998" max="9998" width="40.5703125" style="11" customWidth="1"/>
    <col min="9999" max="9999" width="8.140625" style="11" customWidth="1"/>
    <col min="10000" max="10000" width="25.28515625" style="11" customWidth="1"/>
    <col min="10001" max="10240" width="9.140625" style="11"/>
    <col min="10241" max="10241" width="8.42578125" style="11" customWidth="1"/>
    <col min="10242" max="10242" width="90.7109375" style="11" customWidth="1"/>
    <col min="10243" max="10243" width="21.5703125" style="11" customWidth="1"/>
    <col min="10244" max="10244" width="13" style="11" customWidth="1"/>
    <col min="10245" max="10245" width="13.7109375" style="11" customWidth="1"/>
    <col min="10246" max="10248" width="17.28515625" style="11" customWidth="1"/>
    <col min="10249" max="10249" width="13" style="11" customWidth="1"/>
    <col min="10250" max="10253" width="18.7109375" style="11" customWidth="1"/>
    <col min="10254" max="10254" width="40.5703125" style="11" customWidth="1"/>
    <col min="10255" max="10255" width="8.140625" style="11" customWidth="1"/>
    <col min="10256" max="10256" width="25.28515625" style="11" customWidth="1"/>
    <col min="10257" max="10496" width="9.140625" style="11"/>
    <col min="10497" max="10497" width="8.42578125" style="11" customWidth="1"/>
    <col min="10498" max="10498" width="90.7109375" style="11" customWidth="1"/>
    <col min="10499" max="10499" width="21.5703125" style="11" customWidth="1"/>
    <col min="10500" max="10500" width="13" style="11" customWidth="1"/>
    <col min="10501" max="10501" width="13.7109375" style="11" customWidth="1"/>
    <col min="10502" max="10504" width="17.28515625" style="11" customWidth="1"/>
    <col min="10505" max="10505" width="13" style="11" customWidth="1"/>
    <col min="10506" max="10509" width="18.7109375" style="11" customWidth="1"/>
    <col min="10510" max="10510" width="40.5703125" style="11" customWidth="1"/>
    <col min="10511" max="10511" width="8.140625" style="11" customWidth="1"/>
    <col min="10512" max="10512" width="25.28515625" style="11" customWidth="1"/>
    <col min="10513" max="10752" width="9.140625" style="11"/>
    <col min="10753" max="10753" width="8.42578125" style="11" customWidth="1"/>
    <col min="10754" max="10754" width="90.7109375" style="11" customWidth="1"/>
    <col min="10755" max="10755" width="21.5703125" style="11" customWidth="1"/>
    <col min="10756" max="10756" width="13" style="11" customWidth="1"/>
    <col min="10757" max="10757" width="13.7109375" style="11" customWidth="1"/>
    <col min="10758" max="10760" width="17.28515625" style="11" customWidth="1"/>
    <col min="10761" max="10761" width="13" style="11" customWidth="1"/>
    <col min="10762" max="10765" width="18.7109375" style="11" customWidth="1"/>
    <col min="10766" max="10766" width="40.5703125" style="11" customWidth="1"/>
    <col min="10767" max="10767" width="8.140625" style="11" customWidth="1"/>
    <col min="10768" max="10768" width="25.28515625" style="11" customWidth="1"/>
    <col min="10769" max="11008" width="9.140625" style="11"/>
    <col min="11009" max="11009" width="8.42578125" style="11" customWidth="1"/>
    <col min="11010" max="11010" width="90.7109375" style="11" customWidth="1"/>
    <col min="11011" max="11011" width="21.5703125" style="11" customWidth="1"/>
    <col min="11012" max="11012" width="13" style="11" customWidth="1"/>
    <col min="11013" max="11013" width="13.7109375" style="11" customWidth="1"/>
    <col min="11014" max="11016" width="17.28515625" style="11" customWidth="1"/>
    <col min="11017" max="11017" width="13" style="11" customWidth="1"/>
    <col min="11018" max="11021" width="18.7109375" style="11" customWidth="1"/>
    <col min="11022" max="11022" width="40.5703125" style="11" customWidth="1"/>
    <col min="11023" max="11023" width="8.140625" style="11" customWidth="1"/>
    <col min="11024" max="11024" width="25.28515625" style="11" customWidth="1"/>
    <col min="11025" max="11264" width="9.140625" style="11"/>
    <col min="11265" max="11265" width="8.42578125" style="11" customWidth="1"/>
    <col min="11266" max="11266" width="90.7109375" style="11" customWidth="1"/>
    <col min="11267" max="11267" width="21.5703125" style="11" customWidth="1"/>
    <col min="11268" max="11268" width="13" style="11" customWidth="1"/>
    <col min="11269" max="11269" width="13.7109375" style="11" customWidth="1"/>
    <col min="11270" max="11272" width="17.28515625" style="11" customWidth="1"/>
    <col min="11273" max="11273" width="13" style="11" customWidth="1"/>
    <col min="11274" max="11277" width="18.7109375" style="11" customWidth="1"/>
    <col min="11278" max="11278" width="40.5703125" style="11" customWidth="1"/>
    <col min="11279" max="11279" width="8.140625" style="11" customWidth="1"/>
    <col min="11280" max="11280" width="25.28515625" style="11" customWidth="1"/>
    <col min="11281" max="11520" width="9.140625" style="11"/>
    <col min="11521" max="11521" width="8.42578125" style="11" customWidth="1"/>
    <col min="11522" max="11522" width="90.7109375" style="11" customWidth="1"/>
    <col min="11523" max="11523" width="21.5703125" style="11" customWidth="1"/>
    <col min="11524" max="11524" width="13" style="11" customWidth="1"/>
    <col min="11525" max="11525" width="13.7109375" style="11" customWidth="1"/>
    <col min="11526" max="11528" width="17.28515625" style="11" customWidth="1"/>
    <col min="11529" max="11529" width="13" style="11" customWidth="1"/>
    <col min="11530" max="11533" width="18.7109375" style="11" customWidth="1"/>
    <col min="11534" max="11534" width="40.5703125" style="11" customWidth="1"/>
    <col min="11535" max="11535" width="8.140625" style="11" customWidth="1"/>
    <col min="11536" max="11536" width="25.28515625" style="11" customWidth="1"/>
    <col min="11537" max="11776" width="9.140625" style="11"/>
    <col min="11777" max="11777" width="8.42578125" style="11" customWidth="1"/>
    <col min="11778" max="11778" width="90.7109375" style="11" customWidth="1"/>
    <col min="11779" max="11779" width="21.5703125" style="11" customWidth="1"/>
    <col min="11780" max="11780" width="13" style="11" customWidth="1"/>
    <col min="11781" max="11781" width="13.7109375" style="11" customWidth="1"/>
    <col min="11782" max="11784" width="17.28515625" style="11" customWidth="1"/>
    <col min="11785" max="11785" width="13" style="11" customWidth="1"/>
    <col min="11786" max="11789" width="18.7109375" style="11" customWidth="1"/>
    <col min="11790" max="11790" width="40.5703125" style="11" customWidth="1"/>
    <col min="11791" max="11791" width="8.140625" style="11" customWidth="1"/>
    <col min="11792" max="11792" width="25.28515625" style="11" customWidth="1"/>
    <col min="11793" max="12032" width="9.140625" style="11"/>
    <col min="12033" max="12033" width="8.42578125" style="11" customWidth="1"/>
    <col min="12034" max="12034" width="90.7109375" style="11" customWidth="1"/>
    <col min="12035" max="12035" width="21.5703125" style="11" customWidth="1"/>
    <col min="12036" max="12036" width="13" style="11" customWidth="1"/>
    <col min="12037" max="12037" width="13.7109375" style="11" customWidth="1"/>
    <col min="12038" max="12040" width="17.28515625" style="11" customWidth="1"/>
    <col min="12041" max="12041" width="13" style="11" customWidth="1"/>
    <col min="12042" max="12045" width="18.7109375" style="11" customWidth="1"/>
    <col min="12046" max="12046" width="40.5703125" style="11" customWidth="1"/>
    <col min="12047" max="12047" width="8.140625" style="11" customWidth="1"/>
    <col min="12048" max="12048" width="25.28515625" style="11" customWidth="1"/>
    <col min="12049" max="12288" width="9.140625" style="11"/>
    <col min="12289" max="12289" width="8.42578125" style="11" customWidth="1"/>
    <col min="12290" max="12290" width="90.7109375" style="11" customWidth="1"/>
    <col min="12291" max="12291" width="21.5703125" style="11" customWidth="1"/>
    <col min="12292" max="12292" width="13" style="11" customWidth="1"/>
    <col min="12293" max="12293" width="13.7109375" style="11" customWidth="1"/>
    <col min="12294" max="12296" width="17.28515625" style="11" customWidth="1"/>
    <col min="12297" max="12297" width="13" style="11" customWidth="1"/>
    <col min="12298" max="12301" width="18.7109375" style="11" customWidth="1"/>
    <col min="12302" max="12302" width="40.5703125" style="11" customWidth="1"/>
    <col min="12303" max="12303" width="8.140625" style="11" customWidth="1"/>
    <col min="12304" max="12304" width="25.28515625" style="11" customWidth="1"/>
    <col min="12305" max="12544" width="9.140625" style="11"/>
    <col min="12545" max="12545" width="8.42578125" style="11" customWidth="1"/>
    <col min="12546" max="12546" width="90.7109375" style="11" customWidth="1"/>
    <col min="12547" max="12547" width="21.5703125" style="11" customWidth="1"/>
    <col min="12548" max="12548" width="13" style="11" customWidth="1"/>
    <col min="12549" max="12549" width="13.7109375" style="11" customWidth="1"/>
    <col min="12550" max="12552" width="17.28515625" style="11" customWidth="1"/>
    <col min="12553" max="12553" width="13" style="11" customWidth="1"/>
    <col min="12554" max="12557" width="18.7109375" style="11" customWidth="1"/>
    <col min="12558" max="12558" width="40.5703125" style="11" customWidth="1"/>
    <col min="12559" max="12559" width="8.140625" style="11" customWidth="1"/>
    <col min="12560" max="12560" width="25.28515625" style="11" customWidth="1"/>
    <col min="12561" max="12800" width="9.140625" style="11"/>
    <col min="12801" max="12801" width="8.42578125" style="11" customWidth="1"/>
    <col min="12802" max="12802" width="90.7109375" style="11" customWidth="1"/>
    <col min="12803" max="12803" width="21.5703125" style="11" customWidth="1"/>
    <col min="12804" max="12804" width="13" style="11" customWidth="1"/>
    <col min="12805" max="12805" width="13.7109375" style="11" customWidth="1"/>
    <col min="12806" max="12808" width="17.28515625" style="11" customWidth="1"/>
    <col min="12809" max="12809" width="13" style="11" customWidth="1"/>
    <col min="12810" max="12813" width="18.7109375" style="11" customWidth="1"/>
    <col min="12814" max="12814" width="40.5703125" style="11" customWidth="1"/>
    <col min="12815" max="12815" width="8.140625" style="11" customWidth="1"/>
    <col min="12816" max="12816" width="25.28515625" style="11" customWidth="1"/>
    <col min="12817" max="13056" width="9.140625" style="11"/>
    <col min="13057" max="13057" width="8.42578125" style="11" customWidth="1"/>
    <col min="13058" max="13058" width="90.7109375" style="11" customWidth="1"/>
    <col min="13059" max="13059" width="21.5703125" style="11" customWidth="1"/>
    <col min="13060" max="13060" width="13" style="11" customWidth="1"/>
    <col min="13061" max="13061" width="13.7109375" style="11" customWidth="1"/>
    <col min="13062" max="13064" width="17.28515625" style="11" customWidth="1"/>
    <col min="13065" max="13065" width="13" style="11" customWidth="1"/>
    <col min="13066" max="13069" width="18.7109375" style="11" customWidth="1"/>
    <col min="13070" max="13070" width="40.5703125" style="11" customWidth="1"/>
    <col min="13071" max="13071" width="8.140625" style="11" customWidth="1"/>
    <col min="13072" max="13072" width="25.28515625" style="11" customWidth="1"/>
    <col min="13073" max="13312" width="9.140625" style="11"/>
    <col min="13313" max="13313" width="8.42578125" style="11" customWidth="1"/>
    <col min="13314" max="13314" width="90.7109375" style="11" customWidth="1"/>
    <col min="13315" max="13315" width="21.5703125" style="11" customWidth="1"/>
    <col min="13316" max="13316" width="13" style="11" customWidth="1"/>
    <col min="13317" max="13317" width="13.7109375" style="11" customWidth="1"/>
    <col min="13318" max="13320" width="17.28515625" style="11" customWidth="1"/>
    <col min="13321" max="13321" width="13" style="11" customWidth="1"/>
    <col min="13322" max="13325" width="18.7109375" style="11" customWidth="1"/>
    <col min="13326" max="13326" width="40.5703125" style="11" customWidth="1"/>
    <col min="13327" max="13327" width="8.140625" style="11" customWidth="1"/>
    <col min="13328" max="13328" width="25.28515625" style="11" customWidth="1"/>
    <col min="13329" max="13568" width="9.140625" style="11"/>
    <col min="13569" max="13569" width="8.42578125" style="11" customWidth="1"/>
    <col min="13570" max="13570" width="90.7109375" style="11" customWidth="1"/>
    <col min="13571" max="13571" width="21.5703125" style="11" customWidth="1"/>
    <col min="13572" max="13572" width="13" style="11" customWidth="1"/>
    <col min="13573" max="13573" width="13.7109375" style="11" customWidth="1"/>
    <col min="13574" max="13576" width="17.28515625" style="11" customWidth="1"/>
    <col min="13577" max="13577" width="13" style="11" customWidth="1"/>
    <col min="13578" max="13581" width="18.7109375" style="11" customWidth="1"/>
    <col min="13582" max="13582" width="40.5703125" style="11" customWidth="1"/>
    <col min="13583" max="13583" width="8.140625" style="11" customWidth="1"/>
    <col min="13584" max="13584" width="25.28515625" style="11" customWidth="1"/>
    <col min="13585" max="13824" width="9.140625" style="11"/>
    <col min="13825" max="13825" width="8.42578125" style="11" customWidth="1"/>
    <col min="13826" max="13826" width="90.7109375" style="11" customWidth="1"/>
    <col min="13827" max="13827" width="21.5703125" style="11" customWidth="1"/>
    <col min="13828" max="13828" width="13" style="11" customWidth="1"/>
    <col min="13829" max="13829" width="13.7109375" style="11" customWidth="1"/>
    <col min="13830" max="13832" width="17.28515625" style="11" customWidth="1"/>
    <col min="13833" max="13833" width="13" style="11" customWidth="1"/>
    <col min="13834" max="13837" width="18.7109375" style="11" customWidth="1"/>
    <col min="13838" max="13838" width="40.5703125" style="11" customWidth="1"/>
    <col min="13839" max="13839" width="8.140625" style="11" customWidth="1"/>
    <col min="13840" max="13840" width="25.28515625" style="11" customWidth="1"/>
    <col min="13841" max="14080" width="9.140625" style="11"/>
    <col min="14081" max="14081" width="8.42578125" style="11" customWidth="1"/>
    <col min="14082" max="14082" width="90.7109375" style="11" customWidth="1"/>
    <col min="14083" max="14083" width="21.5703125" style="11" customWidth="1"/>
    <col min="14084" max="14084" width="13" style="11" customWidth="1"/>
    <col min="14085" max="14085" width="13.7109375" style="11" customWidth="1"/>
    <col min="14086" max="14088" width="17.28515625" style="11" customWidth="1"/>
    <col min="14089" max="14089" width="13" style="11" customWidth="1"/>
    <col min="14090" max="14093" width="18.7109375" style="11" customWidth="1"/>
    <col min="14094" max="14094" width="40.5703125" style="11" customWidth="1"/>
    <col min="14095" max="14095" width="8.140625" style="11" customWidth="1"/>
    <col min="14096" max="14096" width="25.28515625" style="11" customWidth="1"/>
    <col min="14097" max="14336" width="9.140625" style="11"/>
    <col min="14337" max="14337" width="8.42578125" style="11" customWidth="1"/>
    <col min="14338" max="14338" width="90.7109375" style="11" customWidth="1"/>
    <col min="14339" max="14339" width="21.5703125" style="11" customWidth="1"/>
    <col min="14340" max="14340" width="13" style="11" customWidth="1"/>
    <col min="14341" max="14341" width="13.7109375" style="11" customWidth="1"/>
    <col min="14342" max="14344" width="17.28515625" style="11" customWidth="1"/>
    <col min="14345" max="14345" width="13" style="11" customWidth="1"/>
    <col min="14346" max="14349" width="18.7109375" style="11" customWidth="1"/>
    <col min="14350" max="14350" width="40.5703125" style="11" customWidth="1"/>
    <col min="14351" max="14351" width="8.140625" style="11" customWidth="1"/>
    <col min="14352" max="14352" width="25.28515625" style="11" customWidth="1"/>
    <col min="14353" max="14592" width="9.140625" style="11"/>
    <col min="14593" max="14593" width="8.42578125" style="11" customWidth="1"/>
    <col min="14594" max="14594" width="90.7109375" style="11" customWidth="1"/>
    <col min="14595" max="14595" width="21.5703125" style="11" customWidth="1"/>
    <col min="14596" max="14596" width="13" style="11" customWidth="1"/>
    <col min="14597" max="14597" width="13.7109375" style="11" customWidth="1"/>
    <col min="14598" max="14600" width="17.28515625" style="11" customWidth="1"/>
    <col min="14601" max="14601" width="13" style="11" customWidth="1"/>
    <col min="14602" max="14605" width="18.7109375" style="11" customWidth="1"/>
    <col min="14606" max="14606" width="40.5703125" style="11" customWidth="1"/>
    <col min="14607" max="14607" width="8.140625" style="11" customWidth="1"/>
    <col min="14608" max="14608" width="25.28515625" style="11" customWidth="1"/>
    <col min="14609" max="14848" width="9.140625" style="11"/>
    <col min="14849" max="14849" width="8.42578125" style="11" customWidth="1"/>
    <col min="14850" max="14850" width="90.7109375" style="11" customWidth="1"/>
    <col min="14851" max="14851" width="21.5703125" style="11" customWidth="1"/>
    <col min="14852" max="14852" width="13" style="11" customWidth="1"/>
    <col min="14853" max="14853" width="13.7109375" style="11" customWidth="1"/>
    <col min="14854" max="14856" width="17.28515625" style="11" customWidth="1"/>
    <col min="14857" max="14857" width="13" style="11" customWidth="1"/>
    <col min="14858" max="14861" width="18.7109375" style="11" customWidth="1"/>
    <col min="14862" max="14862" width="40.5703125" style="11" customWidth="1"/>
    <col min="14863" max="14863" width="8.140625" style="11" customWidth="1"/>
    <col min="14864" max="14864" width="25.28515625" style="11" customWidth="1"/>
    <col min="14865" max="15104" width="9.140625" style="11"/>
    <col min="15105" max="15105" width="8.42578125" style="11" customWidth="1"/>
    <col min="15106" max="15106" width="90.7109375" style="11" customWidth="1"/>
    <col min="15107" max="15107" width="21.5703125" style="11" customWidth="1"/>
    <col min="15108" max="15108" width="13" style="11" customWidth="1"/>
    <col min="15109" max="15109" width="13.7109375" style="11" customWidth="1"/>
    <col min="15110" max="15112" width="17.28515625" style="11" customWidth="1"/>
    <col min="15113" max="15113" width="13" style="11" customWidth="1"/>
    <col min="15114" max="15117" width="18.7109375" style="11" customWidth="1"/>
    <col min="15118" max="15118" width="40.5703125" style="11" customWidth="1"/>
    <col min="15119" max="15119" width="8.140625" style="11" customWidth="1"/>
    <col min="15120" max="15120" width="25.28515625" style="11" customWidth="1"/>
    <col min="15121" max="15360" width="9.140625" style="11"/>
    <col min="15361" max="15361" width="8.42578125" style="11" customWidth="1"/>
    <col min="15362" max="15362" width="90.7109375" style="11" customWidth="1"/>
    <col min="15363" max="15363" width="21.5703125" style="11" customWidth="1"/>
    <col min="15364" max="15364" width="13" style="11" customWidth="1"/>
    <col min="15365" max="15365" width="13.7109375" style="11" customWidth="1"/>
    <col min="15366" max="15368" width="17.28515625" style="11" customWidth="1"/>
    <col min="15369" max="15369" width="13" style="11" customWidth="1"/>
    <col min="15370" max="15373" width="18.7109375" style="11" customWidth="1"/>
    <col min="15374" max="15374" width="40.5703125" style="11" customWidth="1"/>
    <col min="15375" max="15375" width="8.140625" style="11" customWidth="1"/>
    <col min="15376" max="15376" width="25.28515625" style="11" customWidth="1"/>
    <col min="15377" max="15616" width="9.140625" style="11"/>
    <col min="15617" max="15617" width="8.42578125" style="11" customWidth="1"/>
    <col min="15618" max="15618" width="90.7109375" style="11" customWidth="1"/>
    <col min="15619" max="15619" width="21.5703125" style="11" customWidth="1"/>
    <col min="15620" max="15620" width="13" style="11" customWidth="1"/>
    <col min="15621" max="15621" width="13.7109375" style="11" customWidth="1"/>
    <col min="15622" max="15624" width="17.28515625" style="11" customWidth="1"/>
    <col min="15625" max="15625" width="13" style="11" customWidth="1"/>
    <col min="15626" max="15629" width="18.7109375" style="11" customWidth="1"/>
    <col min="15630" max="15630" width="40.5703125" style="11" customWidth="1"/>
    <col min="15631" max="15631" width="8.140625" style="11" customWidth="1"/>
    <col min="15632" max="15632" width="25.28515625" style="11" customWidth="1"/>
    <col min="15633" max="15872" width="9.140625" style="11"/>
    <col min="15873" max="15873" width="8.42578125" style="11" customWidth="1"/>
    <col min="15874" max="15874" width="90.7109375" style="11" customWidth="1"/>
    <col min="15875" max="15875" width="21.5703125" style="11" customWidth="1"/>
    <col min="15876" max="15876" width="13" style="11" customWidth="1"/>
    <col min="15877" max="15877" width="13.7109375" style="11" customWidth="1"/>
    <col min="15878" max="15880" width="17.28515625" style="11" customWidth="1"/>
    <col min="15881" max="15881" width="13" style="11" customWidth="1"/>
    <col min="15882" max="15885" width="18.7109375" style="11" customWidth="1"/>
    <col min="15886" max="15886" width="40.5703125" style="11" customWidth="1"/>
    <col min="15887" max="15887" width="8.140625" style="11" customWidth="1"/>
    <col min="15888" max="15888" width="25.28515625" style="11" customWidth="1"/>
    <col min="15889" max="16128" width="9.140625" style="11"/>
    <col min="16129" max="16129" width="8.42578125" style="11" customWidth="1"/>
    <col min="16130" max="16130" width="90.7109375" style="11" customWidth="1"/>
    <col min="16131" max="16131" width="21.5703125" style="11" customWidth="1"/>
    <col min="16132" max="16132" width="13" style="11" customWidth="1"/>
    <col min="16133" max="16133" width="13.7109375" style="11" customWidth="1"/>
    <col min="16134" max="16136" width="17.28515625" style="11" customWidth="1"/>
    <col min="16137" max="16137" width="13" style="11" customWidth="1"/>
    <col min="16138" max="16141" width="18.7109375" style="11" customWidth="1"/>
    <col min="16142" max="16142" width="40.5703125" style="11" customWidth="1"/>
    <col min="16143" max="16143" width="8.140625" style="11" customWidth="1"/>
    <col min="16144" max="16144" width="25.28515625" style="11" customWidth="1"/>
    <col min="16145" max="16384" width="9.140625" style="11"/>
  </cols>
  <sheetData>
    <row r="1" spans="1:14" s="2" customFormat="1" ht="87" customHeight="1" x14ac:dyDescent="0.3">
      <c r="A1" s="14"/>
      <c r="B1" s="15"/>
      <c r="C1" s="16"/>
      <c r="D1" s="16"/>
      <c r="E1" s="16"/>
      <c r="F1" s="16"/>
      <c r="G1" s="16"/>
      <c r="H1" s="16"/>
      <c r="I1" s="16"/>
      <c r="J1" s="37"/>
      <c r="K1" s="37"/>
      <c r="L1" s="17"/>
      <c r="M1" s="38" t="s">
        <v>44</v>
      </c>
      <c r="N1" s="38"/>
    </row>
    <row r="2" spans="1:14" s="2" customFormat="1" ht="36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1" customFormat="1" ht="32.25" customHeight="1" x14ac:dyDescent="0.25">
      <c r="A3" s="40" t="s">
        <v>1</v>
      </c>
      <c r="B3" s="40" t="s">
        <v>2</v>
      </c>
      <c r="C3" s="40" t="s">
        <v>3</v>
      </c>
      <c r="D3" s="40" t="s">
        <v>4</v>
      </c>
      <c r="E3" s="40"/>
      <c r="F3" s="40"/>
      <c r="G3" s="40"/>
      <c r="H3" s="40"/>
      <c r="I3" s="40"/>
      <c r="J3" s="40" t="s">
        <v>5</v>
      </c>
      <c r="K3" s="40"/>
      <c r="L3" s="40"/>
      <c r="M3" s="40"/>
      <c r="N3" s="40" t="s">
        <v>6</v>
      </c>
    </row>
    <row r="4" spans="1:14" s="1" customFormat="1" ht="73.5" customHeight="1" x14ac:dyDescent="0.25">
      <c r="A4" s="40"/>
      <c r="B4" s="40"/>
      <c r="C4" s="40"/>
      <c r="D4" s="18" t="s">
        <v>3</v>
      </c>
      <c r="E4" s="18" t="s">
        <v>7</v>
      </c>
      <c r="F4" s="41" t="s">
        <v>8</v>
      </c>
      <c r="G4" s="42"/>
      <c r="H4" s="43"/>
      <c r="I4" s="18" t="s">
        <v>9</v>
      </c>
      <c r="J4" s="18">
        <v>2014</v>
      </c>
      <c r="K4" s="18">
        <v>2015</v>
      </c>
      <c r="L4" s="18">
        <v>2016</v>
      </c>
      <c r="M4" s="18" t="s">
        <v>10</v>
      </c>
      <c r="N4" s="40"/>
    </row>
    <row r="5" spans="1:14" s="3" customFormat="1" ht="27" customHeight="1" x14ac:dyDescent="0.25">
      <c r="A5" s="46" t="s">
        <v>11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s="3" customFormat="1" ht="27" customHeight="1" x14ac:dyDescent="0.25">
      <c r="A6" s="47" t="s">
        <v>12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s="3" customFormat="1" ht="46.5" customHeight="1" x14ac:dyDescent="0.25">
      <c r="A7" s="50" t="s">
        <v>13</v>
      </c>
      <c r="B7" s="51" t="s">
        <v>14</v>
      </c>
      <c r="C7" s="54" t="s">
        <v>15</v>
      </c>
      <c r="D7" s="55" t="s">
        <v>16</v>
      </c>
      <c r="E7" s="55" t="s">
        <v>17</v>
      </c>
      <c r="F7" s="55" t="s">
        <v>18</v>
      </c>
      <c r="G7" s="56" t="s">
        <v>19</v>
      </c>
      <c r="H7" s="56" t="s">
        <v>20</v>
      </c>
      <c r="I7" s="59" t="s">
        <v>21</v>
      </c>
      <c r="J7" s="44">
        <f>2969733.97-18939.93</f>
        <v>2950794.04</v>
      </c>
      <c r="K7" s="61">
        <v>3047752.83</v>
      </c>
      <c r="L7" s="61">
        <v>3047752.83</v>
      </c>
      <c r="M7" s="44">
        <f>J7+K7+L7</f>
        <v>9046299.6999999993</v>
      </c>
      <c r="N7" s="46" t="s">
        <v>43</v>
      </c>
    </row>
    <row r="8" spans="1:14" s="3" customFormat="1" ht="255" customHeight="1" x14ac:dyDescent="0.25">
      <c r="A8" s="50"/>
      <c r="B8" s="52"/>
      <c r="C8" s="54"/>
      <c r="D8" s="55"/>
      <c r="E8" s="55"/>
      <c r="F8" s="55"/>
      <c r="G8" s="57"/>
      <c r="H8" s="57"/>
      <c r="I8" s="60"/>
      <c r="J8" s="45"/>
      <c r="K8" s="62"/>
      <c r="L8" s="62"/>
      <c r="M8" s="45"/>
      <c r="N8" s="46"/>
    </row>
    <row r="9" spans="1:14" s="4" customFormat="1" ht="0.75" hidden="1" customHeight="1" x14ac:dyDescent="0.25">
      <c r="A9" s="50"/>
      <c r="B9" s="53"/>
      <c r="C9" s="54"/>
      <c r="D9" s="55"/>
      <c r="E9" s="55"/>
      <c r="F9" s="55"/>
      <c r="G9" s="19"/>
      <c r="H9" s="19"/>
      <c r="I9" s="20">
        <v>244</v>
      </c>
      <c r="J9" s="21">
        <f>[1]свод!P4</f>
        <v>18834.05</v>
      </c>
      <c r="K9" s="22">
        <f>[1]свод!Q4</f>
        <v>19794.552500000002</v>
      </c>
      <c r="L9" s="22">
        <f>[1]свод!R4</f>
        <v>19794.552500000002</v>
      </c>
      <c r="M9" s="23">
        <f>J11+K11+L11</f>
        <v>3844600</v>
      </c>
      <c r="N9" s="46"/>
    </row>
    <row r="10" spans="1:14" s="3" customFormat="1" ht="147.75" customHeight="1" x14ac:dyDescent="0.25">
      <c r="A10" s="24" t="s">
        <v>22</v>
      </c>
      <c r="B10" s="25" t="s">
        <v>23</v>
      </c>
      <c r="C10" s="25" t="s">
        <v>15</v>
      </c>
      <c r="D10" s="25" t="s">
        <v>16</v>
      </c>
      <c r="E10" s="25" t="s">
        <v>17</v>
      </c>
      <c r="F10" s="25" t="s">
        <v>18</v>
      </c>
      <c r="G10" s="25" t="s">
        <v>24</v>
      </c>
      <c r="H10" s="25" t="s">
        <v>25</v>
      </c>
      <c r="I10" s="25" t="s">
        <v>26</v>
      </c>
      <c r="J10" s="26">
        <v>40780</v>
      </c>
      <c r="K10" s="26">
        <v>0</v>
      </c>
      <c r="L10" s="26">
        <v>0</v>
      </c>
      <c r="M10" s="26">
        <f>SUM(J10:L10)</f>
        <v>40780</v>
      </c>
      <c r="N10" s="27"/>
    </row>
    <row r="11" spans="1:14" s="3" customFormat="1" ht="134.25" customHeight="1" x14ac:dyDescent="0.25">
      <c r="A11" s="24" t="s">
        <v>27</v>
      </c>
      <c r="B11" s="18" t="s">
        <v>28</v>
      </c>
      <c r="C11" s="18" t="s">
        <v>15</v>
      </c>
      <c r="D11" s="24" t="s">
        <v>16</v>
      </c>
      <c r="E11" s="24" t="s">
        <v>17</v>
      </c>
      <c r="F11" s="24" t="s">
        <v>18</v>
      </c>
      <c r="G11" s="24" t="s">
        <v>19</v>
      </c>
      <c r="H11" s="24" t="s">
        <v>29</v>
      </c>
      <c r="I11" s="18" t="s">
        <v>30</v>
      </c>
      <c r="J11" s="22">
        <v>1240200</v>
      </c>
      <c r="K11" s="22">
        <v>1302200</v>
      </c>
      <c r="L11" s="22">
        <v>1302200</v>
      </c>
      <c r="M11" s="28">
        <f>J11+K11+L11</f>
        <v>3844600</v>
      </c>
      <c r="N11" s="29"/>
    </row>
    <row r="12" spans="1:14" s="3" customFormat="1" ht="110.25" customHeight="1" x14ac:dyDescent="0.25">
      <c r="A12" s="24" t="s">
        <v>31</v>
      </c>
      <c r="B12" s="30" t="s">
        <v>32</v>
      </c>
      <c r="C12" s="18" t="s">
        <v>15</v>
      </c>
      <c r="D12" s="24" t="s">
        <v>16</v>
      </c>
      <c r="E12" s="24" t="s">
        <v>17</v>
      </c>
      <c r="F12" s="24" t="s">
        <v>18</v>
      </c>
      <c r="G12" s="24" t="s">
        <v>19</v>
      </c>
      <c r="H12" s="24" t="s">
        <v>33</v>
      </c>
      <c r="I12" s="31" t="s">
        <v>34</v>
      </c>
      <c r="J12" s="32">
        <v>3913805.64</v>
      </c>
      <c r="K12" s="32">
        <v>4054069.14</v>
      </c>
      <c r="L12" s="32">
        <v>4054069.14</v>
      </c>
      <c r="M12" s="32">
        <f>J12+K12+L12</f>
        <v>12021943.92</v>
      </c>
      <c r="N12" s="29"/>
    </row>
    <row r="13" spans="1:14" s="3" customFormat="1" ht="102" customHeight="1" x14ac:dyDescent="0.25">
      <c r="A13" s="24" t="s">
        <v>35</v>
      </c>
      <c r="B13" s="33" t="s">
        <v>36</v>
      </c>
      <c r="C13" s="18" t="s">
        <v>15</v>
      </c>
      <c r="D13" s="24" t="s">
        <v>16</v>
      </c>
      <c r="E13" s="24" t="s">
        <v>37</v>
      </c>
      <c r="F13" s="24" t="s">
        <v>18</v>
      </c>
      <c r="G13" s="24" t="s">
        <v>19</v>
      </c>
      <c r="H13" s="24" t="s">
        <v>38</v>
      </c>
      <c r="I13" s="31" t="s">
        <v>34</v>
      </c>
      <c r="J13" s="32">
        <v>26695.200000000001</v>
      </c>
      <c r="K13" s="32">
        <v>0</v>
      </c>
      <c r="L13" s="32">
        <v>0</v>
      </c>
      <c r="M13" s="32">
        <f>J13+K13+L13</f>
        <v>26695.200000000001</v>
      </c>
      <c r="N13" s="29"/>
    </row>
    <row r="14" spans="1:14" s="3" customFormat="1" ht="88.5" customHeight="1" x14ac:dyDescent="0.25">
      <c r="A14" s="24" t="s">
        <v>39</v>
      </c>
      <c r="B14" s="33" t="s">
        <v>40</v>
      </c>
      <c r="C14" s="18" t="s">
        <v>15</v>
      </c>
      <c r="D14" s="24" t="s">
        <v>16</v>
      </c>
      <c r="E14" s="24" t="s">
        <v>17</v>
      </c>
      <c r="F14" s="24" t="s">
        <v>18</v>
      </c>
      <c r="G14" s="24" t="s">
        <v>19</v>
      </c>
      <c r="H14" s="24" t="s">
        <v>41</v>
      </c>
      <c r="I14" s="31" t="s">
        <v>34</v>
      </c>
      <c r="J14" s="32">
        <v>437</v>
      </c>
      <c r="K14" s="32">
        <v>0</v>
      </c>
      <c r="L14" s="32">
        <v>0</v>
      </c>
      <c r="M14" s="32">
        <f>J14+K14+L14</f>
        <v>437</v>
      </c>
      <c r="N14" s="29"/>
    </row>
    <row r="15" spans="1:14" s="3" customFormat="1" ht="31.5" customHeight="1" x14ac:dyDescent="0.25">
      <c r="A15" s="58" t="s">
        <v>42</v>
      </c>
      <c r="B15" s="58"/>
      <c r="C15" s="34"/>
      <c r="D15" s="19"/>
      <c r="E15" s="34"/>
      <c r="F15" s="34"/>
      <c r="G15" s="34"/>
      <c r="H15" s="34"/>
      <c r="I15" s="34"/>
      <c r="J15" s="35">
        <f>J7+J11+J14+J12+J13+J10</f>
        <v>8172711.8799999999</v>
      </c>
      <c r="K15" s="36">
        <f>K7+K11+K14+K12+K13+K10</f>
        <v>8404021.9700000007</v>
      </c>
      <c r="L15" s="36">
        <f>L7+L11+L14+L12+L13+L10</f>
        <v>8404021.9700000007</v>
      </c>
      <c r="M15" s="35">
        <f>M7+M11+M14+M12+M13+M10</f>
        <v>24980755.819999997</v>
      </c>
      <c r="N15" s="36"/>
    </row>
    <row r="16" spans="1:14" s="3" customFormat="1" x14ac:dyDescent="0.25">
      <c r="A16" s="5"/>
      <c r="B16" s="4"/>
      <c r="C16" s="6"/>
      <c r="D16" s="6"/>
      <c r="E16" s="6"/>
      <c r="F16" s="6"/>
      <c r="G16" s="6"/>
      <c r="H16" s="6"/>
      <c r="I16" s="6"/>
      <c r="J16" s="7"/>
      <c r="K16" s="7"/>
    </row>
    <row r="17" spans="1:11" s="3" customFormat="1" x14ac:dyDescent="0.25">
      <c r="A17" s="5"/>
      <c r="B17" s="4"/>
      <c r="C17" s="6"/>
      <c r="D17" s="6"/>
      <c r="E17" s="6"/>
      <c r="F17" s="6"/>
      <c r="G17" s="6"/>
      <c r="H17" s="6"/>
      <c r="I17" s="6"/>
      <c r="J17" s="7"/>
      <c r="K17" s="7"/>
    </row>
    <row r="18" spans="1:11" s="3" customFormat="1" x14ac:dyDescent="0.25">
      <c r="A18" s="5"/>
      <c r="B18" s="4"/>
      <c r="C18" s="6"/>
      <c r="D18" s="6"/>
      <c r="E18" s="6"/>
      <c r="F18" s="6"/>
      <c r="G18" s="6"/>
      <c r="H18" s="6"/>
      <c r="I18" s="6"/>
    </row>
    <row r="19" spans="1:11" s="3" customFormat="1" x14ac:dyDescent="0.25">
      <c r="A19" s="5"/>
      <c r="B19" s="4"/>
      <c r="C19" s="6"/>
      <c r="D19" s="6"/>
      <c r="E19" s="6"/>
      <c r="F19" s="6"/>
      <c r="G19" s="6"/>
      <c r="H19" s="6"/>
      <c r="I19" s="6"/>
    </row>
    <row r="20" spans="1:11" s="3" customFormat="1" x14ac:dyDescent="0.25">
      <c r="A20" s="5"/>
      <c r="B20" s="4"/>
      <c r="C20" s="6"/>
      <c r="D20" s="6"/>
      <c r="E20" s="6"/>
      <c r="F20" s="6"/>
      <c r="G20" s="6"/>
      <c r="H20" s="6"/>
      <c r="I20" s="6"/>
    </row>
    <row r="21" spans="1:11" s="3" customFormat="1" x14ac:dyDescent="0.25">
      <c r="A21" s="5"/>
      <c r="B21" s="4"/>
      <c r="C21" s="6"/>
      <c r="D21" s="6"/>
      <c r="E21" s="6"/>
      <c r="F21" s="6"/>
      <c r="G21" s="6"/>
      <c r="H21" s="6"/>
      <c r="I21" s="6"/>
    </row>
    <row r="22" spans="1:11" s="3" customFormat="1" x14ac:dyDescent="0.25">
      <c r="A22" s="5"/>
      <c r="B22" s="4"/>
      <c r="C22" s="6"/>
      <c r="D22" s="6"/>
      <c r="E22" s="6"/>
      <c r="F22" s="6"/>
      <c r="G22" s="6"/>
      <c r="H22" s="6"/>
      <c r="I22" s="6"/>
    </row>
    <row r="23" spans="1:11" s="3" customFormat="1" x14ac:dyDescent="0.25">
      <c r="A23" s="5"/>
      <c r="B23" s="4"/>
      <c r="C23" s="6"/>
      <c r="D23" s="6"/>
      <c r="E23" s="6"/>
      <c r="F23" s="6"/>
      <c r="G23" s="6"/>
      <c r="H23" s="6"/>
      <c r="I23" s="6"/>
    </row>
    <row r="24" spans="1:11" s="3" customFormat="1" x14ac:dyDescent="0.25">
      <c r="A24" s="5"/>
      <c r="B24" s="4"/>
      <c r="C24" s="6"/>
      <c r="D24" s="6"/>
      <c r="E24" s="6"/>
      <c r="F24" s="6"/>
      <c r="G24" s="6"/>
      <c r="H24" s="6"/>
      <c r="I24" s="6"/>
    </row>
    <row r="25" spans="1:11" s="3" customFormat="1" x14ac:dyDescent="0.25">
      <c r="A25" s="5"/>
      <c r="B25" s="4"/>
      <c r="C25" s="6"/>
      <c r="D25" s="6"/>
      <c r="E25" s="6"/>
      <c r="F25" s="6"/>
      <c r="G25" s="6"/>
      <c r="H25" s="6"/>
      <c r="I25" s="6"/>
    </row>
    <row r="26" spans="1:11" s="3" customFormat="1" x14ac:dyDescent="0.25">
      <c r="A26" s="5"/>
      <c r="B26" s="4"/>
      <c r="C26" s="6"/>
      <c r="D26" s="6"/>
      <c r="E26" s="6"/>
      <c r="F26" s="6"/>
      <c r="G26" s="6"/>
      <c r="H26" s="6"/>
      <c r="I26" s="6"/>
    </row>
    <row r="27" spans="1:11" s="3" customFormat="1" x14ac:dyDescent="0.25">
      <c r="A27" s="5"/>
      <c r="B27" s="4"/>
      <c r="C27" s="6"/>
      <c r="D27" s="6"/>
      <c r="E27" s="6"/>
      <c r="F27" s="6"/>
      <c r="G27" s="6"/>
      <c r="H27" s="6"/>
      <c r="I27" s="6"/>
    </row>
    <row r="28" spans="1:11" s="3" customFormat="1" x14ac:dyDescent="0.25">
      <c r="A28" s="5"/>
      <c r="B28" s="4"/>
      <c r="C28" s="6"/>
      <c r="D28" s="6"/>
      <c r="E28" s="6"/>
      <c r="F28" s="6"/>
      <c r="G28" s="6"/>
      <c r="H28" s="6"/>
      <c r="I28" s="6"/>
    </row>
    <row r="29" spans="1:11" s="3" customFormat="1" x14ac:dyDescent="0.25">
      <c r="A29" s="5"/>
      <c r="B29" s="4"/>
      <c r="C29" s="6"/>
      <c r="D29" s="6"/>
      <c r="E29" s="6"/>
      <c r="F29" s="6"/>
      <c r="G29" s="6"/>
      <c r="H29" s="6"/>
      <c r="I29" s="6"/>
    </row>
    <row r="30" spans="1:11" s="3" customFormat="1" x14ac:dyDescent="0.25">
      <c r="A30" s="5"/>
      <c r="B30" s="4"/>
      <c r="C30" s="6"/>
      <c r="D30" s="6"/>
      <c r="E30" s="6"/>
      <c r="F30" s="6"/>
      <c r="G30" s="6"/>
      <c r="H30" s="6"/>
      <c r="I30" s="6"/>
    </row>
    <row r="31" spans="1:11" s="3" customFormat="1" x14ac:dyDescent="0.25">
      <c r="A31" s="5"/>
      <c r="B31" s="4"/>
      <c r="C31" s="6"/>
      <c r="D31" s="6"/>
      <c r="E31" s="6"/>
      <c r="F31" s="6"/>
      <c r="G31" s="6"/>
      <c r="H31" s="6"/>
      <c r="I31" s="6"/>
    </row>
    <row r="32" spans="1:11" s="3" customFormat="1" x14ac:dyDescent="0.25">
      <c r="A32" s="5"/>
      <c r="B32" s="4"/>
      <c r="C32" s="6"/>
      <c r="D32" s="6"/>
      <c r="E32" s="6"/>
      <c r="F32" s="6"/>
      <c r="G32" s="6"/>
      <c r="H32" s="6"/>
      <c r="I32" s="6"/>
    </row>
    <row r="33" spans="1:9" s="3" customFormat="1" x14ac:dyDescent="0.25">
      <c r="A33" s="5"/>
      <c r="B33" s="4"/>
      <c r="C33" s="6"/>
      <c r="D33" s="6"/>
      <c r="E33" s="6"/>
      <c r="F33" s="6"/>
      <c r="G33" s="6"/>
      <c r="H33" s="6"/>
      <c r="I33" s="6"/>
    </row>
    <row r="34" spans="1:9" s="3" customFormat="1" x14ac:dyDescent="0.25">
      <c r="A34" s="5"/>
      <c r="B34" s="4"/>
      <c r="C34" s="6"/>
      <c r="D34" s="6"/>
      <c r="E34" s="6"/>
      <c r="F34" s="6"/>
      <c r="G34" s="6"/>
      <c r="H34" s="6"/>
      <c r="I34" s="6"/>
    </row>
    <row r="35" spans="1:9" s="3" customFormat="1" x14ac:dyDescent="0.25">
      <c r="A35" s="5"/>
      <c r="B35" s="4"/>
      <c r="C35" s="6"/>
      <c r="D35" s="6"/>
      <c r="E35" s="6"/>
      <c r="F35" s="6"/>
      <c r="G35" s="6"/>
      <c r="H35" s="6"/>
      <c r="I35" s="6"/>
    </row>
    <row r="36" spans="1:9" s="3" customFormat="1" x14ac:dyDescent="0.25">
      <c r="A36" s="5"/>
      <c r="B36" s="4"/>
      <c r="C36" s="6"/>
      <c r="D36" s="6"/>
      <c r="E36" s="6"/>
      <c r="F36" s="6"/>
      <c r="G36" s="6"/>
      <c r="H36" s="6"/>
      <c r="I36" s="6"/>
    </row>
    <row r="37" spans="1:9" s="3" customFormat="1" x14ac:dyDescent="0.25">
      <c r="A37" s="5"/>
      <c r="B37" s="4"/>
      <c r="C37" s="6"/>
      <c r="D37" s="6"/>
      <c r="E37" s="6"/>
      <c r="F37" s="6"/>
      <c r="G37" s="6"/>
      <c r="H37" s="6"/>
      <c r="I37" s="6"/>
    </row>
    <row r="38" spans="1:9" s="3" customFormat="1" x14ac:dyDescent="0.25">
      <c r="A38" s="5"/>
      <c r="B38" s="4"/>
      <c r="C38" s="6"/>
      <c r="D38" s="6"/>
      <c r="E38" s="6"/>
      <c r="F38" s="6"/>
      <c r="G38" s="6"/>
      <c r="H38" s="6"/>
      <c r="I38" s="6"/>
    </row>
    <row r="39" spans="1:9" s="3" customFormat="1" x14ac:dyDescent="0.25">
      <c r="A39" s="5"/>
      <c r="B39" s="4"/>
      <c r="C39" s="6"/>
      <c r="D39" s="6"/>
      <c r="E39" s="6"/>
      <c r="F39" s="6"/>
      <c r="G39" s="6"/>
      <c r="H39" s="6"/>
      <c r="I39" s="6"/>
    </row>
    <row r="40" spans="1:9" s="3" customFormat="1" x14ac:dyDescent="0.25">
      <c r="A40" s="5"/>
      <c r="B40" s="4"/>
      <c r="C40" s="6"/>
      <c r="D40" s="6"/>
      <c r="E40" s="6"/>
      <c r="F40" s="6"/>
      <c r="G40" s="6"/>
      <c r="H40" s="6"/>
      <c r="I40" s="6"/>
    </row>
    <row r="41" spans="1:9" s="3" customFormat="1" x14ac:dyDescent="0.25">
      <c r="A41" s="5"/>
      <c r="B41" s="4"/>
      <c r="C41" s="6"/>
      <c r="D41" s="6"/>
      <c r="E41" s="6"/>
      <c r="F41" s="6"/>
      <c r="G41" s="6"/>
      <c r="H41" s="6"/>
      <c r="I41" s="6"/>
    </row>
    <row r="42" spans="1:9" s="3" customFormat="1" x14ac:dyDescent="0.25">
      <c r="A42" s="5"/>
      <c r="B42" s="4"/>
      <c r="C42" s="6"/>
      <c r="D42" s="6"/>
      <c r="E42" s="6"/>
      <c r="F42" s="6"/>
      <c r="G42" s="6"/>
      <c r="H42" s="6"/>
      <c r="I42" s="6"/>
    </row>
    <row r="43" spans="1:9" x14ac:dyDescent="0.25">
      <c r="A43" s="8"/>
      <c r="B43" s="9"/>
      <c r="C43" s="10"/>
      <c r="D43" s="10"/>
      <c r="E43" s="10"/>
      <c r="F43" s="10"/>
      <c r="G43" s="10"/>
      <c r="H43" s="10"/>
      <c r="I43" s="10"/>
    </row>
    <row r="44" spans="1:9" x14ac:dyDescent="0.25">
      <c r="A44" s="8"/>
      <c r="B44" s="9"/>
      <c r="C44" s="10"/>
      <c r="D44" s="10"/>
      <c r="E44" s="10"/>
      <c r="F44" s="10"/>
      <c r="G44" s="10"/>
      <c r="H44" s="10"/>
      <c r="I44" s="10"/>
    </row>
    <row r="45" spans="1:9" x14ac:dyDescent="0.25">
      <c r="A45" s="8"/>
      <c r="B45" s="9"/>
      <c r="C45" s="10"/>
      <c r="D45" s="10"/>
      <c r="E45" s="10"/>
      <c r="F45" s="10"/>
      <c r="G45" s="10"/>
      <c r="H45" s="10"/>
      <c r="I45" s="10"/>
    </row>
    <row r="46" spans="1:9" x14ac:dyDescent="0.25">
      <c r="A46" s="8"/>
      <c r="B46" s="9"/>
      <c r="C46" s="10"/>
      <c r="D46" s="10"/>
      <c r="E46" s="10"/>
      <c r="F46" s="10"/>
      <c r="G46" s="10"/>
      <c r="H46" s="10"/>
      <c r="I46" s="10"/>
    </row>
    <row r="47" spans="1:9" x14ac:dyDescent="0.25">
      <c r="A47" s="8"/>
      <c r="B47" s="9"/>
      <c r="C47" s="10"/>
      <c r="D47" s="10"/>
      <c r="E47" s="10"/>
      <c r="F47" s="10"/>
      <c r="G47" s="10"/>
      <c r="H47" s="10"/>
      <c r="I47" s="10"/>
    </row>
    <row r="48" spans="1:9" x14ac:dyDescent="0.25">
      <c r="A48" s="8"/>
      <c r="B48" s="9"/>
      <c r="C48" s="10"/>
      <c r="D48" s="10"/>
      <c r="E48" s="10"/>
      <c r="F48" s="10"/>
      <c r="G48" s="10"/>
      <c r="H48" s="10"/>
      <c r="I48" s="10"/>
    </row>
    <row r="49" spans="1:9" x14ac:dyDescent="0.25">
      <c r="A49" s="8"/>
      <c r="B49" s="9"/>
      <c r="C49" s="10"/>
      <c r="D49" s="10"/>
      <c r="E49" s="10"/>
      <c r="F49" s="10"/>
      <c r="G49" s="10"/>
      <c r="H49" s="10"/>
      <c r="I49" s="10"/>
    </row>
    <row r="50" spans="1:9" x14ac:dyDescent="0.25">
      <c r="A50" s="8"/>
      <c r="B50" s="9"/>
      <c r="C50" s="10"/>
      <c r="D50" s="10"/>
      <c r="E50" s="10"/>
      <c r="F50" s="10"/>
      <c r="G50" s="10"/>
      <c r="H50" s="10"/>
      <c r="I50" s="10"/>
    </row>
    <row r="51" spans="1:9" x14ac:dyDescent="0.25">
      <c r="A51" s="8"/>
      <c r="B51" s="9"/>
      <c r="C51" s="10"/>
      <c r="D51" s="10"/>
      <c r="E51" s="10"/>
      <c r="F51" s="10"/>
      <c r="G51" s="10"/>
      <c r="H51" s="10"/>
      <c r="I51" s="10"/>
    </row>
    <row r="52" spans="1:9" x14ac:dyDescent="0.25">
      <c r="A52" s="8"/>
      <c r="B52" s="9"/>
      <c r="C52" s="10"/>
      <c r="D52" s="10"/>
      <c r="E52" s="10"/>
      <c r="F52" s="10"/>
      <c r="G52" s="10"/>
      <c r="H52" s="10"/>
      <c r="I52" s="10"/>
    </row>
  </sheetData>
  <mergeCells count="27">
    <mergeCell ref="A15:B15"/>
    <mergeCell ref="I7:I8"/>
    <mergeCell ref="J7:J8"/>
    <mergeCell ref="K7:K8"/>
    <mergeCell ref="L7:L8"/>
    <mergeCell ref="M7:M8"/>
    <mergeCell ref="N7:N9"/>
    <mergeCell ref="A5:N5"/>
    <mergeCell ref="A6:N6"/>
    <mergeCell ref="A7:A9"/>
    <mergeCell ref="B7:B9"/>
    <mergeCell ref="C7:C9"/>
    <mergeCell ref="D7:D9"/>
    <mergeCell ref="E7:E9"/>
    <mergeCell ref="F7:F9"/>
    <mergeCell ref="G7:G8"/>
    <mergeCell ref="H7:H8"/>
    <mergeCell ref="J1:K1"/>
    <mergeCell ref="M1:N1"/>
    <mergeCell ref="A2:N2"/>
    <mergeCell ref="A3:A4"/>
    <mergeCell ref="B3:B4"/>
    <mergeCell ref="C3:C4"/>
    <mergeCell ref="D3:I3"/>
    <mergeCell ref="J3:M3"/>
    <mergeCell ref="N3:N4"/>
    <mergeCell ref="F4:H4"/>
  </mergeCells>
  <pageMargins left="0.70866141732283472" right="0.70866141732283472" top="0.74803149606299213" bottom="0.74803149606299213" header="0.31496062992125984" footer="0.31496062992125984"/>
  <pageSetup paperSize="9" scale="38" orientation="landscape" horizontalDpi="180" verticalDpi="180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2014-10-28T03:00:05Z</dcterms:modified>
</cp:coreProperties>
</file>